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UYỂN SINH - ĐÀO TẠO\KẾ HOẠCH\2018 - 2019\Xep TKB HKI\"/>
    </mc:Choice>
  </mc:AlternateContent>
  <xr:revisionPtr revIDLastSave="0" documentId="10_ncr:8100000_{56679D0E-553E-4EC0-85BF-55EBB9399720}" xr6:coauthVersionLast="33" xr6:coauthVersionMax="33" xr10:uidLastSave="{00000000-0000-0000-0000-000000000000}"/>
  <bookViews>
    <workbookView xWindow="0" yWindow="0" windowWidth="14370" windowHeight="3450" xr2:uid="{00000000-000D-0000-FFFF-FFFF00000000}"/>
  </bookViews>
  <sheets>
    <sheet name="Solop 2018goiSI (3)" sheetId="9" r:id="rId1"/>
  </sheets>
  <definedNames>
    <definedName name="_xlnm.Print_Titles" localSheetId="0">'Solop 2018goiSI (3)'!$8:$8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7" i="9" l="1"/>
  <c r="I57" i="9"/>
  <c r="G57" i="9"/>
  <c r="F57" i="9"/>
  <c r="E57" i="9"/>
  <c r="D57" i="9"/>
  <c r="J52" i="9"/>
  <c r="I52" i="9"/>
  <c r="G52" i="9"/>
  <c r="F52" i="9"/>
  <c r="E52" i="9"/>
  <c r="D52" i="9"/>
  <c r="J44" i="9"/>
  <c r="I44" i="9"/>
  <c r="G44" i="9"/>
  <c r="F44" i="9"/>
  <c r="E44" i="9"/>
  <c r="D44" i="9"/>
  <c r="J38" i="9"/>
  <c r="I38" i="9"/>
  <c r="G38" i="9"/>
  <c r="F38" i="9"/>
  <c r="E38" i="9"/>
  <c r="D38" i="9"/>
  <c r="J35" i="9"/>
  <c r="I35" i="9"/>
  <c r="G35" i="9"/>
  <c r="F35" i="9"/>
  <c r="E35" i="9"/>
  <c r="D35" i="9"/>
  <c r="J28" i="9"/>
  <c r="I28" i="9"/>
  <c r="G28" i="9"/>
  <c r="F28" i="9"/>
  <c r="E28" i="9"/>
  <c r="D28" i="9"/>
  <c r="J18" i="9"/>
  <c r="J58" i="9" s="1"/>
  <c r="I18" i="9"/>
  <c r="G18" i="9"/>
  <c r="F18" i="9"/>
  <c r="E18" i="9"/>
  <c r="D18" i="9"/>
  <c r="E58" i="9" l="1"/>
  <c r="F58" i="9"/>
  <c r="I58" i="9"/>
  <c r="G58" i="9"/>
  <c r="D58" i="9"/>
</calcChain>
</file>

<file path=xl/sharedStrings.xml><?xml version="1.0" encoding="utf-8"?>
<sst xmlns="http://schemas.openxmlformats.org/spreadsheetml/2006/main" count="133" uniqueCount="71">
  <si>
    <t>CỘNG HÒA XÃ HỘI CHỦ NGHĨA VIỆT NAM</t>
  </si>
  <si>
    <t>Công nghệ kỹ thuật phần cứng máy tính</t>
  </si>
  <si>
    <t>TRUNG CẤP</t>
  </si>
  <si>
    <t>CAO ĐẲNG</t>
  </si>
  <si>
    <t>Quản trị mạng máy tính</t>
  </si>
  <si>
    <t>Thiết kế trang Web</t>
  </si>
  <si>
    <t>An ninh mạng</t>
  </si>
  <si>
    <t>Tiếng Anh</t>
  </si>
  <si>
    <t>Tài chính doanh nghiệp</t>
  </si>
  <si>
    <t>Kế toán doanh nghiệp</t>
  </si>
  <si>
    <t>Quản trị doanh nghiệp vừa và nhỏ</t>
  </si>
  <si>
    <t>Công nghệ kỹ thuật cơ khí</t>
  </si>
  <si>
    <t>Công nghệ chế tạo dụng cụ</t>
  </si>
  <si>
    <t>Công nghệ chế tạo máy</t>
  </si>
  <si>
    <t>Cắt gọt kim loại</t>
  </si>
  <si>
    <t>Bảo trì hệ thống thiết bị công nghiệp</t>
  </si>
  <si>
    <t>Công nghệ ô tô</t>
  </si>
  <si>
    <t>Công nghệ kỹ thuật nhiệt</t>
  </si>
  <si>
    <t>Lắp đặt thiết bị lạnh</t>
  </si>
  <si>
    <t>Kỹ thuật máy lạnh và điều hòa không khí</t>
  </si>
  <si>
    <t>Vận hành, sửa chữa thiết bị lạnh</t>
  </si>
  <si>
    <t>Công nghệ kỹ thuật điện, điện tử</t>
  </si>
  <si>
    <t>Kỹ thuật mạng ngoại vi và thiết bị đầu cuối</t>
  </si>
  <si>
    <t>Điện tử công nghiệp</t>
  </si>
  <si>
    <t>Điện công nghiệp</t>
  </si>
  <si>
    <t>Công nghệ may và thời trang</t>
  </si>
  <si>
    <t>May thời trang</t>
  </si>
  <si>
    <t>Công nghệ may Veston</t>
  </si>
  <si>
    <t>UBND THÀNH PHỐ HỒ CHÍ MINH</t>
  </si>
  <si>
    <t>Công nghệ kỹ thuật điều khiển tự động</t>
  </si>
  <si>
    <t>Công nghệ kỹ thuật điều khiển và tự động hóa</t>
  </si>
  <si>
    <t>Mã cấp IV</t>
  </si>
  <si>
    <t>KHOA CÔNG NGHỆ THÔNG TIN</t>
  </si>
  <si>
    <t>KHOA KHOA HỌC CƠ BẢN (TIẾNG ANH)</t>
  </si>
  <si>
    <t>KHOA KINH TẾ</t>
  </si>
  <si>
    <t>KHOA CÔNG NGHỆ CƠ KHÍ</t>
  </si>
  <si>
    <t>KHOA CÔNG NGHỆ ĐỘNG LỰC</t>
  </si>
  <si>
    <t>KHOA CÔNG NGHỆ NHIỆT - LẠNH</t>
  </si>
  <si>
    <t>KHOA CÔNG NGHỆ ĐIỆN - ĐIỆN TỬ</t>
  </si>
  <si>
    <t>KHOA CÔNG NGHỆ MAY - THỜI TRANG</t>
  </si>
  <si>
    <t>Mã cấp
IV</t>
  </si>
  <si>
    <t>X</t>
  </si>
  <si>
    <t>NGƯỜI LẬP BIỂU</t>
  </si>
  <si>
    <t>HIỆU TRƯỞNG</t>
  </si>
  <si>
    <t xml:space="preserve">Lập trình máy tính  </t>
  </si>
  <si>
    <t>Tin học ứng dụng</t>
  </si>
  <si>
    <t>Công nghệ kỹ thuật máy tính</t>
  </si>
  <si>
    <t>CHỈ TIÊU</t>
  </si>
  <si>
    <t>Nguyễn Văn Tấn</t>
  </si>
  <si>
    <t>SỐ LỚP</t>
  </si>
  <si>
    <t>TỔNG CỘNG</t>
  </si>
  <si>
    <t>TỔNG CỘNG CÁC NGÀNH</t>
  </si>
  <si>
    <t>SỐ LỚP
THCS
Prg 3 năm</t>
  </si>
  <si>
    <t xml:space="preserve">               Độc lập - Tự do - Hạnh phúc</t>
  </si>
  <si>
    <t>TT</t>
  </si>
  <si>
    <t>DỰ KIẾN SỐ LỚP KHÓA 2018</t>
  </si>
  <si>
    <t>Thành phố Hồ Chí Minh, ngày  20    tháng  6  năm 2018</t>
  </si>
  <si>
    <t>TRƯỜNG CAO ĐẲNG LÝ TỰ TRỌNG</t>
  </si>
  <si>
    <t xml:space="preserve">   THÀNH PHỐ HỒ CHÍ MINH</t>
  </si>
  <si>
    <t>Kỹ thuật xây dựng</t>
  </si>
  <si>
    <t>Cơ điện tử</t>
  </si>
  <si>
    <t>Cơ khí chế tạo</t>
  </si>
  <si>
    <t>Thiết kế đồ họa</t>
  </si>
  <si>
    <t>Thương mại điện tử</t>
  </si>
  <si>
    <t>Logistics</t>
  </si>
  <si>
    <t>KHOA XÂY DỰNG</t>
  </si>
  <si>
    <t>32 CĐ</t>
  </si>
  <si>
    <t>33
ngành</t>
  </si>
  <si>
    <t>33 TC</t>
  </si>
  <si>
    <t xml:space="preserve">Công nghệ may </t>
  </si>
  <si>
    <t>SỐ LỚP
THPT
Prg 1,5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</si>
</sst>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i/>
      <sz val="12"/>
      <name val="Times New Roman"/>
      <family val="2"/>
    </font>
    <font>
      <b/>
      <sz val="14"/>
      <name val="Times New Roman"/>
      <family val="2"/>
    </font>
    <font>
      <b/>
      <sz val="11"/>
      <name val="Times New Roman"/>
      <family val="2"/>
    </font>
    <font>
      <sz val="11"/>
      <name val="Times New Roman"/>
      <family val="2"/>
    </font>
    <font>
      <b/>
      <sz val="11"/>
      <name val="Times New Roman"/>
      <family val="1"/>
    </font>
    <font>
      <sz val="11"/>
      <color rgb="FFFF0000"/>
      <name val="Times New Roman"/>
      <family val="2"/>
    </font>
    <font>
      <sz val="10"/>
      <color rgb="FF000000"/>
      <name val="Arial"/>
      <family val="2"/>
    </font>
    <font>
      <b/>
      <sz val="11"/>
      <color rgb="FFFF0000"/>
      <name val="Times New Roman"/>
      <family val="2"/>
    </font>
    <font>
      <sz val="10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346364</xdr:colOff>
      <xdr:row>3</xdr:row>
      <xdr:rowOff>25977</xdr:rowOff>
    </xdr:from>
    <xdr:to>
      <xdr:col>2</xdr:col>
      <xdr:colOff>1013114</xdr:colOff>
      <xdr:row>3</xdr:row>
      <xdr:rowOff>25977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692728" y="649432"/>
          <a:ext cx="66675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64"/>
  <sheetViews>
    <sheetView tabSelected="1" zoomScale="110" zoomScaleNormal="110" workbookViewId="0">
      <selection activeCell="F58" sqref="F58"/>
    </sheetView>
  </sheetViews>
  <sheetFormatPr defaultRowHeight="15.75" x14ac:dyDescent="0.25"/>
  <cols>
    <col min="1" max="1" width="4.5" style="2" customWidth="1"/>
    <col min="2" max="2" width="7.375" style="2" hidden="1" customWidth="1"/>
    <col min="3" max="3" width="24.25" style="3" customWidth="1"/>
    <col min="4" max="4" width="11.125" style="2" customWidth="1"/>
    <col min="5" max="6" width="12.375" style="2" customWidth="1"/>
    <col min="7" max="7" width="3.375" style="2" hidden="1" customWidth="1"/>
    <col min="8" max="8" width="23.75" style="2" customWidth="1"/>
    <col min="9" max="9" width="9.5" style="2" customWidth="1"/>
    <col min="10" max="10" width="9" style="3" customWidth="1"/>
    <col min="11" max="11" width="14.25" style="3" customWidth="1"/>
    <col min="12" max="13" width="8.625" style="4" hidden="1" customWidth="1"/>
    <col min="14" max="14" width="6.625" style="3" customWidth="1"/>
    <col min="15" max="15" width="6.5" style="3" customWidth="1"/>
    <col min="16" max="16" width="5.75" style="3" customWidth="1"/>
    <col min="17" max="17" width="11.375" style="3" customWidth="1"/>
    <col min="18" max="16384" width="9" style="3"/>
  </cols>
  <sheetData>
    <row r="1" spans="1:27" ht="16.5" customHeight="1" x14ac:dyDescent="0.25">
      <c r="A1" s="1" t="s">
        <v>28</v>
      </c>
      <c r="H1" s="5" t="s">
        <v>0</v>
      </c>
      <c r="I1" s="5"/>
      <c r="J1" s="5"/>
      <c r="K1" s="5"/>
      <c r="L1" s="5"/>
      <c r="M1" s="5"/>
      <c r="N1" s="5"/>
      <c r="O1" s="5"/>
      <c r="P1" s="5"/>
      <c r="Q1" s="5"/>
    </row>
    <row r="2" spans="1:27" ht="16.5" customHeight="1" x14ac:dyDescent="0.25">
      <c r="A2" s="60" t="s">
        <v>57</v>
      </c>
      <c r="B2" s="60"/>
      <c r="C2" s="60"/>
      <c r="D2" s="60"/>
      <c r="H2" s="5" t="s">
        <v>53</v>
      </c>
      <c r="I2" s="5"/>
      <c r="J2" s="5"/>
      <c r="K2" s="5"/>
      <c r="L2" s="5"/>
      <c r="M2" s="5"/>
      <c r="N2" s="5"/>
      <c r="O2" s="5"/>
      <c r="P2" s="5"/>
      <c r="Q2" s="5"/>
    </row>
    <row r="3" spans="1:27" ht="16.5" customHeight="1" x14ac:dyDescent="0.25">
      <c r="A3" s="5" t="s">
        <v>58</v>
      </c>
      <c r="K3" s="1"/>
    </row>
    <row r="4" spans="1:27" x14ac:dyDescent="0.25">
      <c r="H4" s="24" t="s">
        <v>56</v>
      </c>
      <c r="I4" s="24"/>
      <c r="J4" s="24"/>
      <c r="K4" s="24"/>
      <c r="L4" s="24"/>
      <c r="M4" s="24"/>
      <c r="N4" s="24"/>
      <c r="O4" s="24"/>
      <c r="P4" s="24"/>
      <c r="Q4" s="24"/>
    </row>
    <row r="5" spans="1:27" ht="12.75" customHeight="1" x14ac:dyDescent="0.25"/>
    <row r="6" spans="1:27" ht="18.75" x14ac:dyDescent="0.25">
      <c r="A6" s="61" t="s">
        <v>55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27" ht="9.75" customHeight="1" x14ac:dyDescent="0.25"/>
    <row r="8" spans="1:27" s="23" customFormat="1" ht="64.5" customHeight="1" x14ac:dyDescent="0.25">
      <c r="A8" s="36" t="s">
        <v>54</v>
      </c>
      <c r="B8" s="25" t="s">
        <v>40</v>
      </c>
      <c r="C8" s="36" t="s">
        <v>2</v>
      </c>
      <c r="D8" s="36" t="s">
        <v>47</v>
      </c>
      <c r="E8" s="25" t="s">
        <v>52</v>
      </c>
      <c r="F8" s="25" t="s">
        <v>70</v>
      </c>
      <c r="G8" s="25" t="s">
        <v>31</v>
      </c>
      <c r="H8" s="36" t="s">
        <v>3</v>
      </c>
      <c r="I8" s="36" t="s">
        <v>47</v>
      </c>
      <c r="J8" s="36" t="s">
        <v>49</v>
      </c>
      <c r="K8" s="36"/>
      <c r="L8" s="36"/>
      <c r="M8" s="25"/>
      <c r="N8" s="27"/>
    </row>
    <row r="9" spans="1:27" s="12" customFormat="1" ht="33.950000000000003" customHeight="1" x14ac:dyDescent="0.25">
      <c r="A9" s="55" t="s">
        <v>32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28"/>
    </row>
    <row r="10" spans="1:27" s="8" customFormat="1" ht="44.25" customHeight="1" x14ac:dyDescent="0.25">
      <c r="A10" s="6">
        <v>1</v>
      </c>
      <c r="B10" s="6">
        <v>5480205</v>
      </c>
      <c r="C10" s="7" t="s">
        <v>45</v>
      </c>
      <c r="D10" s="6">
        <v>50</v>
      </c>
      <c r="E10" s="6">
        <v>1</v>
      </c>
      <c r="F10" s="6">
        <v>0</v>
      </c>
      <c r="G10" s="6">
        <v>6480205</v>
      </c>
      <c r="H10" s="7" t="s">
        <v>45</v>
      </c>
      <c r="I10" s="6">
        <v>50</v>
      </c>
      <c r="J10" s="6">
        <v>1</v>
      </c>
      <c r="K10" s="53"/>
      <c r="L10" s="6" t="s">
        <v>41</v>
      </c>
      <c r="M10" s="6"/>
      <c r="N10" s="29"/>
    </row>
    <row r="11" spans="1:27" s="8" customFormat="1" ht="33" customHeight="1" x14ac:dyDescent="0.25">
      <c r="A11" s="6">
        <v>2</v>
      </c>
      <c r="B11" s="6">
        <v>5480214</v>
      </c>
      <c r="C11" s="7" t="s">
        <v>5</v>
      </c>
      <c r="D11" s="6">
        <v>50</v>
      </c>
      <c r="E11" s="6">
        <v>1</v>
      </c>
      <c r="F11" s="6">
        <v>0</v>
      </c>
      <c r="G11" s="6">
        <v>6480214</v>
      </c>
      <c r="H11" s="7" t="s">
        <v>5</v>
      </c>
      <c r="I11" s="6">
        <v>50</v>
      </c>
      <c r="J11" s="6">
        <v>1</v>
      </c>
      <c r="K11" s="53"/>
      <c r="L11" s="6" t="s">
        <v>41</v>
      </c>
      <c r="M11" s="6"/>
      <c r="N11" s="29"/>
    </row>
    <row r="12" spans="1:27" s="8" customFormat="1" ht="43.5" customHeight="1" x14ac:dyDescent="0.2">
      <c r="A12" s="6">
        <v>3</v>
      </c>
      <c r="B12" s="6">
        <v>5480105</v>
      </c>
      <c r="C12" s="9" t="s">
        <v>1</v>
      </c>
      <c r="D12" s="6">
        <v>50</v>
      </c>
      <c r="E12" s="6">
        <v>1</v>
      </c>
      <c r="F12" s="6">
        <v>0</v>
      </c>
      <c r="G12" s="6">
        <v>6480105</v>
      </c>
      <c r="H12" s="9" t="s">
        <v>46</v>
      </c>
      <c r="I12" s="6">
        <v>50</v>
      </c>
      <c r="J12" s="6">
        <v>1</v>
      </c>
      <c r="K12" s="53"/>
      <c r="L12" s="6" t="s">
        <v>41</v>
      </c>
      <c r="M12" s="6"/>
      <c r="N12" s="30"/>
      <c r="O12" s="49"/>
      <c r="P12" s="10"/>
      <c r="Q12" s="11"/>
    </row>
    <row r="13" spans="1:27" s="8" customFormat="1" ht="33" customHeight="1" x14ac:dyDescent="0.25">
      <c r="A13" s="6">
        <v>4</v>
      </c>
      <c r="B13" s="6">
        <v>5480207</v>
      </c>
      <c r="C13" s="9" t="s">
        <v>44</v>
      </c>
      <c r="D13" s="6">
        <v>50</v>
      </c>
      <c r="E13" s="6">
        <v>1</v>
      </c>
      <c r="F13" s="6">
        <v>0</v>
      </c>
      <c r="G13" s="6">
        <v>6480207</v>
      </c>
      <c r="H13" s="9" t="s">
        <v>44</v>
      </c>
      <c r="I13" s="6">
        <v>100</v>
      </c>
      <c r="J13" s="6">
        <v>2</v>
      </c>
      <c r="K13" s="53"/>
      <c r="L13" s="6" t="s">
        <v>41</v>
      </c>
      <c r="M13" s="6"/>
      <c r="N13" s="29"/>
      <c r="O13" s="50"/>
    </row>
    <row r="14" spans="1:27" s="8" customFormat="1" ht="33" customHeight="1" x14ac:dyDescent="0.25">
      <c r="A14" s="6">
        <v>5</v>
      </c>
      <c r="B14" s="6">
        <v>5480216</v>
      </c>
      <c r="C14" s="7" t="s">
        <v>6</v>
      </c>
      <c r="D14" s="6">
        <v>50</v>
      </c>
      <c r="E14" s="6">
        <v>1</v>
      </c>
      <c r="F14" s="6">
        <v>0</v>
      </c>
      <c r="G14" s="6">
        <v>6480216</v>
      </c>
      <c r="H14" s="7" t="s">
        <v>6</v>
      </c>
      <c r="I14" s="6">
        <v>50</v>
      </c>
      <c r="J14" s="6">
        <v>1</v>
      </c>
      <c r="K14" s="53"/>
      <c r="L14" s="6" t="s">
        <v>41</v>
      </c>
      <c r="M14" s="6"/>
      <c r="N14" s="29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</row>
    <row r="15" spans="1:27" s="8" customFormat="1" ht="33" customHeight="1" x14ac:dyDescent="0.25">
      <c r="A15" s="6">
        <v>6</v>
      </c>
      <c r="B15" s="6">
        <v>5480209</v>
      </c>
      <c r="C15" s="7" t="s">
        <v>4</v>
      </c>
      <c r="D15" s="6">
        <v>50</v>
      </c>
      <c r="E15" s="6">
        <v>1</v>
      </c>
      <c r="F15" s="6">
        <v>0</v>
      </c>
      <c r="G15" s="6">
        <v>6480209</v>
      </c>
      <c r="H15" s="7" t="s">
        <v>4</v>
      </c>
      <c r="I15" s="6">
        <v>100</v>
      </c>
      <c r="J15" s="6">
        <v>2</v>
      </c>
      <c r="K15" s="53"/>
      <c r="L15" s="6"/>
      <c r="M15" s="6"/>
      <c r="N15" s="29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</row>
    <row r="16" spans="1:27" s="41" customFormat="1" ht="33" customHeight="1" x14ac:dyDescent="0.25">
      <c r="A16" s="26">
        <v>7</v>
      </c>
      <c r="B16" s="26"/>
      <c r="C16" s="38" t="s">
        <v>62</v>
      </c>
      <c r="D16" s="6">
        <v>50</v>
      </c>
      <c r="E16" s="26">
        <v>1</v>
      </c>
      <c r="F16" s="26">
        <v>0</v>
      </c>
      <c r="G16" s="26"/>
      <c r="H16" s="38" t="s">
        <v>62</v>
      </c>
      <c r="I16" s="26">
        <v>50</v>
      </c>
      <c r="J16" s="26">
        <v>1</v>
      </c>
      <c r="K16" s="53"/>
      <c r="L16" s="26"/>
      <c r="M16" s="26"/>
      <c r="N16" s="39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</row>
    <row r="17" spans="1:91" s="41" customFormat="1" ht="33" customHeight="1" x14ac:dyDescent="0.25">
      <c r="A17" s="26">
        <v>8</v>
      </c>
      <c r="B17" s="26"/>
      <c r="C17" s="38" t="s">
        <v>63</v>
      </c>
      <c r="D17" s="6">
        <v>50</v>
      </c>
      <c r="E17" s="26">
        <v>1</v>
      </c>
      <c r="F17" s="26">
        <v>0</v>
      </c>
      <c r="G17" s="26"/>
      <c r="H17" s="38" t="s">
        <v>63</v>
      </c>
      <c r="I17" s="26">
        <v>50</v>
      </c>
      <c r="J17" s="26">
        <v>1</v>
      </c>
      <c r="K17" s="53"/>
      <c r="L17" s="26" t="s">
        <v>41</v>
      </c>
      <c r="M17" s="26"/>
      <c r="N17" s="39"/>
      <c r="O17" s="42"/>
    </row>
    <row r="18" spans="1:91" s="17" customFormat="1" ht="33" customHeight="1" x14ac:dyDescent="0.25">
      <c r="A18" s="19"/>
      <c r="B18" s="19"/>
      <c r="C18" s="19" t="s">
        <v>50</v>
      </c>
      <c r="D18" s="36">
        <f>SUM(D10:D17)</f>
        <v>400</v>
      </c>
      <c r="E18" s="36">
        <f>SUM(E10:E17)</f>
        <v>8</v>
      </c>
      <c r="F18" s="36">
        <f t="shared" ref="F18:J18" si="0">SUM(F10:F17)</f>
        <v>0</v>
      </c>
      <c r="G18" s="19">
        <f t="shared" si="0"/>
        <v>38881156</v>
      </c>
      <c r="H18" s="19"/>
      <c r="I18" s="19">
        <f t="shared" si="0"/>
        <v>500</v>
      </c>
      <c r="J18" s="19">
        <f t="shared" si="0"/>
        <v>10</v>
      </c>
      <c r="K18" s="25"/>
      <c r="L18" s="19"/>
      <c r="M18" s="19"/>
      <c r="N18" s="31"/>
      <c r="O18" s="43"/>
    </row>
    <row r="19" spans="1:91" s="12" customFormat="1" ht="28.5" customHeight="1" x14ac:dyDescent="0.25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32"/>
      <c r="O19" s="16"/>
      <c r="P19" s="17"/>
      <c r="Q19" s="15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</row>
    <row r="20" spans="1:91" s="14" customFormat="1" ht="28.5" customHeight="1" x14ac:dyDescent="0.25">
      <c r="A20" s="35">
        <v>1</v>
      </c>
      <c r="B20" s="35">
        <v>5220206</v>
      </c>
      <c r="C20" s="18" t="s">
        <v>7</v>
      </c>
      <c r="D20" s="35">
        <v>50</v>
      </c>
      <c r="E20" s="35">
        <v>1</v>
      </c>
      <c r="F20" s="35">
        <v>0</v>
      </c>
      <c r="G20" s="35">
        <v>6220206</v>
      </c>
      <c r="H20" s="18" t="s">
        <v>7</v>
      </c>
      <c r="I20" s="35">
        <v>100</v>
      </c>
      <c r="J20" s="35">
        <v>2</v>
      </c>
      <c r="K20" s="18"/>
      <c r="L20" s="35" t="s">
        <v>41</v>
      </c>
      <c r="M20" s="35"/>
      <c r="N20" s="33"/>
      <c r="Q20" s="12"/>
    </row>
    <row r="21" spans="1:91" s="14" customFormat="1" ht="28.5" customHeight="1" x14ac:dyDescent="0.25">
      <c r="A21" s="35"/>
      <c r="B21" s="35"/>
      <c r="C21" s="57" t="s">
        <v>65</v>
      </c>
      <c r="D21" s="58"/>
      <c r="E21" s="58"/>
      <c r="F21" s="58"/>
      <c r="G21" s="58"/>
      <c r="H21" s="58"/>
      <c r="I21" s="58"/>
      <c r="J21" s="58"/>
      <c r="K21" s="59"/>
      <c r="L21" s="35"/>
      <c r="M21" s="35"/>
      <c r="N21" s="33"/>
      <c r="Q21" s="15"/>
    </row>
    <row r="22" spans="1:91" s="41" customFormat="1" ht="28.5" customHeight="1" x14ac:dyDescent="0.25">
      <c r="A22" s="26">
        <v>1</v>
      </c>
      <c r="B22" s="26">
        <v>5220206</v>
      </c>
      <c r="C22" s="38" t="s">
        <v>59</v>
      </c>
      <c r="D22" s="26">
        <v>50</v>
      </c>
      <c r="E22" s="26">
        <v>1</v>
      </c>
      <c r="F22" s="26">
        <v>0</v>
      </c>
      <c r="G22" s="26">
        <v>6220206</v>
      </c>
      <c r="H22" s="38" t="s">
        <v>59</v>
      </c>
      <c r="I22" s="26">
        <v>50</v>
      </c>
      <c r="J22" s="26">
        <v>1</v>
      </c>
      <c r="K22" s="38"/>
      <c r="L22" s="26" t="s">
        <v>41</v>
      </c>
      <c r="M22" s="26"/>
      <c r="N22" s="39"/>
      <c r="Q22" s="44"/>
    </row>
    <row r="23" spans="1:91" s="12" customFormat="1" ht="27" customHeight="1" x14ac:dyDescent="0.25">
      <c r="A23" s="55" t="s">
        <v>34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33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</row>
    <row r="24" spans="1:91" s="14" customFormat="1" ht="33" customHeight="1" x14ac:dyDescent="0.25">
      <c r="A24" s="35">
        <v>1</v>
      </c>
      <c r="B24" s="35">
        <v>5340201</v>
      </c>
      <c r="C24" s="18" t="s">
        <v>8</v>
      </c>
      <c r="D24" s="35">
        <v>50</v>
      </c>
      <c r="E24" s="35">
        <v>1</v>
      </c>
      <c r="F24" s="35">
        <v>0</v>
      </c>
      <c r="G24" s="35">
        <v>6340201</v>
      </c>
      <c r="H24" s="18" t="s">
        <v>8</v>
      </c>
      <c r="I24" s="35">
        <v>50</v>
      </c>
      <c r="J24" s="35">
        <v>1</v>
      </c>
      <c r="K24" s="53"/>
      <c r="L24" s="36" t="s">
        <v>41</v>
      </c>
      <c r="M24" s="36"/>
      <c r="N24" s="28"/>
      <c r="O24" s="12"/>
      <c r="P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</row>
    <row r="25" spans="1:91" s="14" customFormat="1" ht="27" customHeight="1" x14ac:dyDescent="0.25">
      <c r="A25" s="35">
        <v>2</v>
      </c>
      <c r="B25" s="35">
        <v>5340302</v>
      </c>
      <c r="C25" s="18" t="s">
        <v>9</v>
      </c>
      <c r="D25" s="35">
        <v>50</v>
      </c>
      <c r="E25" s="35">
        <v>1</v>
      </c>
      <c r="F25" s="35">
        <v>0</v>
      </c>
      <c r="G25" s="35">
        <v>6340302</v>
      </c>
      <c r="H25" s="18" t="s">
        <v>9</v>
      </c>
      <c r="I25" s="35">
        <v>50</v>
      </c>
      <c r="J25" s="35">
        <v>1</v>
      </c>
      <c r="K25" s="56"/>
      <c r="L25" s="36" t="s">
        <v>41</v>
      </c>
      <c r="M25" s="36"/>
      <c r="N25" s="28"/>
      <c r="O25" s="12"/>
      <c r="P25" s="12"/>
    </row>
    <row r="26" spans="1:91" s="14" customFormat="1" ht="27" customHeight="1" x14ac:dyDescent="0.25">
      <c r="A26" s="35">
        <v>3</v>
      </c>
      <c r="B26" s="35">
        <v>5340417</v>
      </c>
      <c r="C26" s="20" t="s">
        <v>10</v>
      </c>
      <c r="D26" s="35">
        <v>50</v>
      </c>
      <c r="E26" s="35">
        <v>1</v>
      </c>
      <c r="F26" s="35">
        <v>0</v>
      </c>
      <c r="G26" s="35">
        <v>6340417</v>
      </c>
      <c r="H26" s="20" t="s">
        <v>10</v>
      </c>
      <c r="I26" s="35">
        <v>50</v>
      </c>
      <c r="J26" s="35">
        <v>1</v>
      </c>
      <c r="K26" s="56"/>
      <c r="L26" s="36"/>
      <c r="M26" s="36"/>
      <c r="N26" s="28"/>
      <c r="O26" s="12"/>
      <c r="P26" s="12"/>
    </row>
    <row r="27" spans="1:91" s="41" customFormat="1" ht="33" customHeight="1" x14ac:dyDescent="0.25">
      <c r="A27" s="26">
        <v>4</v>
      </c>
      <c r="B27" s="26"/>
      <c r="C27" s="45" t="s">
        <v>64</v>
      </c>
      <c r="D27" s="26">
        <v>50</v>
      </c>
      <c r="E27" s="26">
        <v>1</v>
      </c>
      <c r="F27" s="26">
        <v>0</v>
      </c>
      <c r="G27" s="26"/>
      <c r="H27" s="45" t="s">
        <v>64</v>
      </c>
      <c r="I27" s="26">
        <v>50</v>
      </c>
      <c r="J27" s="26">
        <v>1</v>
      </c>
      <c r="K27" s="56"/>
      <c r="L27" s="46" t="s">
        <v>41</v>
      </c>
      <c r="M27" s="46"/>
      <c r="N27" s="47"/>
      <c r="O27" s="44"/>
      <c r="P27" s="44"/>
    </row>
    <row r="28" spans="1:91" s="14" customFormat="1" ht="25.5" customHeight="1" x14ac:dyDescent="0.25">
      <c r="A28" s="35"/>
      <c r="B28" s="35"/>
      <c r="C28" s="19" t="s">
        <v>50</v>
      </c>
      <c r="D28" s="19">
        <f>SUM(D24:D27)</f>
        <v>200</v>
      </c>
      <c r="E28" s="19">
        <f>SUM(E24:E27)</f>
        <v>4</v>
      </c>
      <c r="F28" s="19">
        <f>SUM(F24:F27)</f>
        <v>0</v>
      </c>
      <c r="G28" s="19">
        <f t="shared" ref="G28:J28" si="1">SUM(G24:G27)</f>
        <v>19020920</v>
      </c>
      <c r="H28" s="19"/>
      <c r="I28" s="19">
        <f t="shared" si="1"/>
        <v>200</v>
      </c>
      <c r="J28" s="19">
        <f t="shared" si="1"/>
        <v>4</v>
      </c>
      <c r="K28" s="35"/>
      <c r="L28" s="35"/>
      <c r="M28" s="35"/>
      <c r="N28" s="33"/>
    </row>
    <row r="29" spans="1:91" s="12" customFormat="1" ht="27.75" customHeight="1" x14ac:dyDescent="0.25">
      <c r="A29" s="13"/>
      <c r="B29" s="55" t="s">
        <v>35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28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</row>
    <row r="30" spans="1:91" s="14" customFormat="1" ht="28.5" customHeight="1" x14ac:dyDescent="0.25">
      <c r="A30" s="35">
        <v>1</v>
      </c>
      <c r="B30" s="35">
        <v>5510201</v>
      </c>
      <c r="C30" s="18" t="s">
        <v>11</v>
      </c>
      <c r="D30" s="35">
        <v>50</v>
      </c>
      <c r="E30" s="35">
        <v>1</v>
      </c>
      <c r="F30" s="35">
        <v>0</v>
      </c>
      <c r="G30" s="35">
        <v>6510201</v>
      </c>
      <c r="H30" s="18" t="s">
        <v>11</v>
      </c>
      <c r="I30" s="35">
        <v>450</v>
      </c>
      <c r="J30" s="35">
        <v>9</v>
      </c>
      <c r="K30" s="53"/>
      <c r="L30" s="35" t="s">
        <v>41</v>
      </c>
      <c r="M30" s="35"/>
      <c r="N30" s="33"/>
    </row>
    <row r="31" spans="1:91" s="14" customFormat="1" ht="29.25" customHeight="1" x14ac:dyDescent="0.25">
      <c r="A31" s="35">
        <v>2</v>
      </c>
      <c r="B31" s="35">
        <v>5510212</v>
      </c>
      <c r="C31" s="18" t="s">
        <v>12</v>
      </c>
      <c r="D31" s="35">
        <v>50</v>
      </c>
      <c r="E31" s="35">
        <v>1</v>
      </c>
      <c r="F31" s="35">
        <v>0</v>
      </c>
      <c r="G31" s="35">
        <v>6510212</v>
      </c>
      <c r="H31" s="18" t="s">
        <v>13</v>
      </c>
      <c r="I31" s="35">
        <v>150</v>
      </c>
      <c r="J31" s="35">
        <v>3</v>
      </c>
      <c r="K31" s="53"/>
      <c r="L31" s="35" t="s">
        <v>41</v>
      </c>
      <c r="M31" s="35"/>
      <c r="N31" s="33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</row>
    <row r="32" spans="1:91" s="41" customFormat="1" ht="28.5" customHeight="1" x14ac:dyDescent="0.25">
      <c r="A32" s="35">
        <v>3</v>
      </c>
      <c r="B32" s="26"/>
      <c r="C32" s="38" t="s">
        <v>61</v>
      </c>
      <c r="D32" s="26">
        <v>50</v>
      </c>
      <c r="E32" s="26">
        <v>1</v>
      </c>
      <c r="F32" s="26">
        <v>0</v>
      </c>
      <c r="G32" s="26"/>
      <c r="H32" s="38"/>
      <c r="I32" s="26"/>
      <c r="J32" s="26"/>
      <c r="K32" s="53"/>
      <c r="L32" s="26"/>
      <c r="M32" s="26"/>
      <c r="N32" s="39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</row>
    <row r="33" spans="1:91" s="14" customFormat="1" ht="33" customHeight="1" x14ac:dyDescent="0.25">
      <c r="A33" s="35">
        <v>4</v>
      </c>
      <c r="B33" s="35">
        <v>5520155</v>
      </c>
      <c r="C33" s="20" t="s">
        <v>15</v>
      </c>
      <c r="D33" s="35">
        <v>50</v>
      </c>
      <c r="E33" s="35">
        <v>1</v>
      </c>
      <c r="F33" s="35">
        <v>0</v>
      </c>
      <c r="G33" s="35">
        <v>6520155</v>
      </c>
      <c r="H33" s="20" t="s">
        <v>15</v>
      </c>
      <c r="I33" s="35">
        <v>100</v>
      </c>
      <c r="J33" s="35">
        <v>2</v>
      </c>
      <c r="K33" s="53"/>
      <c r="L33" s="35" t="s">
        <v>41</v>
      </c>
      <c r="M33" s="35"/>
      <c r="N33" s="33"/>
    </row>
    <row r="34" spans="1:91" s="14" customFormat="1" ht="33" customHeight="1" x14ac:dyDescent="0.25">
      <c r="A34" s="35">
        <v>5</v>
      </c>
      <c r="B34" s="35">
        <v>5520121</v>
      </c>
      <c r="C34" s="18" t="s">
        <v>14</v>
      </c>
      <c r="D34" s="35">
        <v>50</v>
      </c>
      <c r="E34" s="35">
        <v>1</v>
      </c>
      <c r="F34" s="35">
        <v>0</v>
      </c>
      <c r="G34" s="35">
        <v>6520121</v>
      </c>
      <c r="H34" s="18" t="s">
        <v>14</v>
      </c>
      <c r="I34" s="35">
        <v>50</v>
      </c>
      <c r="J34" s="35">
        <v>1</v>
      </c>
      <c r="K34" s="53"/>
      <c r="L34" s="35" t="s">
        <v>41</v>
      </c>
      <c r="M34" s="35"/>
      <c r="N34" s="33"/>
    </row>
    <row r="35" spans="1:91" s="14" customFormat="1" ht="33" customHeight="1" x14ac:dyDescent="0.25">
      <c r="A35" s="35"/>
      <c r="B35" s="35"/>
      <c r="C35" s="19" t="s">
        <v>50</v>
      </c>
      <c r="D35" s="19">
        <f>SUM(D30:D34)</f>
        <v>250</v>
      </c>
      <c r="E35" s="19">
        <f>SUM(E30:E34)</f>
        <v>5</v>
      </c>
      <c r="F35" s="19">
        <f>SUM(F30:F34)</f>
        <v>0</v>
      </c>
      <c r="G35" s="19">
        <f>SUM(G30:G34)</f>
        <v>26060689</v>
      </c>
      <c r="H35" s="19"/>
      <c r="I35" s="19">
        <f>SUM(I30:I34)</f>
        <v>750</v>
      </c>
      <c r="J35" s="19">
        <f>SUM(J30:J34)</f>
        <v>15</v>
      </c>
      <c r="K35" s="34"/>
      <c r="L35" s="35"/>
      <c r="M35" s="35"/>
      <c r="N35" s="33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</row>
    <row r="36" spans="1:91" s="12" customFormat="1" ht="29.25" customHeight="1" x14ac:dyDescent="0.25">
      <c r="A36" s="55" t="s">
        <v>36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28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</row>
    <row r="37" spans="1:91" s="14" customFormat="1" ht="33" customHeight="1" x14ac:dyDescent="0.25">
      <c r="A37" s="26">
        <v>1</v>
      </c>
      <c r="B37" s="26">
        <v>5510216</v>
      </c>
      <c r="C37" s="38" t="s">
        <v>16</v>
      </c>
      <c r="D37" s="26">
        <v>200</v>
      </c>
      <c r="E37" s="26">
        <v>4</v>
      </c>
      <c r="F37" s="26">
        <v>0</v>
      </c>
      <c r="G37" s="35">
        <v>6510216</v>
      </c>
      <c r="H37" s="18" t="s">
        <v>16</v>
      </c>
      <c r="I37" s="35">
        <v>900</v>
      </c>
      <c r="J37" s="35">
        <v>16</v>
      </c>
      <c r="K37" s="48"/>
      <c r="L37" s="35" t="s">
        <v>41</v>
      </c>
      <c r="M37" s="35"/>
      <c r="N37" s="33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</row>
    <row r="38" spans="1:91" s="14" customFormat="1" ht="33" customHeight="1" x14ac:dyDescent="0.25">
      <c r="A38" s="35"/>
      <c r="B38" s="35"/>
      <c r="C38" s="19" t="s">
        <v>50</v>
      </c>
      <c r="D38" s="19">
        <f>SUM(D37:D37)</f>
        <v>200</v>
      </c>
      <c r="E38" s="19">
        <f>SUM(E37:E37)</f>
        <v>4</v>
      </c>
      <c r="F38" s="19">
        <f>SUM(F37:F37)</f>
        <v>0</v>
      </c>
      <c r="G38" s="19">
        <f>SUM(G37:G37)</f>
        <v>6510216</v>
      </c>
      <c r="H38" s="19"/>
      <c r="I38" s="19">
        <f>SUM(I37:I37)</f>
        <v>900</v>
      </c>
      <c r="J38" s="19">
        <f>SUM(J37:J37)</f>
        <v>16</v>
      </c>
      <c r="K38" s="35"/>
      <c r="L38" s="35"/>
      <c r="M38" s="35"/>
      <c r="N38" s="33"/>
    </row>
    <row r="39" spans="1:91" s="12" customFormat="1" ht="33" customHeight="1" x14ac:dyDescent="0.25">
      <c r="A39" s="55" t="s">
        <v>37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28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</row>
    <row r="40" spans="1:91" s="14" customFormat="1" ht="33" customHeight="1" x14ac:dyDescent="0.25">
      <c r="A40" s="35">
        <v>1</v>
      </c>
      <c r="B40" s="35">
        <v>5510211</v>
      </c>
      <c r="C40" s="18" t="s">
        <v>17</v>
      </c>
      <c r="D40" s="35">
        <v>50</v>
      </c>
      <c r="E40" s="35">
        <v>1</v>
      </c>
      <c r="F40" s="35">
        <v>0</v>
      </c>
      <c r="G40" s="35">
        <v>6510211</v>
      </c>
      <c r="H40" s="18" t="s">
        <v>17</v>
      </c>
      <c r="I40" s="35">
        <v>100</v>
      </c>
      <c r="J40" s="35">
        <v>2</v>
      </c>
      <c r="K40" s="53"/>
      <c r="L40" s="35" t="s">
        <v>41</v>
      </c>
      <c r="M40" s="35"/>
      <c r="N40" s="33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</row>
    <row r="41" spans="1:91" s="14" customFormat="1" ht="33" customHeight="1" x14ac:dyDescent="0.25">
      <c r="A41" s="35">
        <v>2</v>
      </c>
      <c r="B41" s="35">
        <v>5520205</v>
      </c>
      <c r="C41" s="20" t="s">
        <v>19</v>
      </c>
      <c r="D41" s="35">
        <v>50</v>
      </c>
      <c r="E41" s="35">
        <v>1</v>
      </c>
      <c r="F41" s="35">
        <v>0</v>
      </c>
      <c r="G41" s="35">
        <v>6520205</v>
      </c>
      <c r="H41" s="20" t="s">
        <v>19</v>
      </c>
      <c r="I41" s="35">
        <v>100</v>
      </c>
      <c r="J41" s="35">
        <v>2</v>
      </c>
      <c r="K41" s="56"/>
      <c r="L41" s="35" t="s">
        <v>41</v>
      </c>
      <c r="M41" s="35"/>
      <c r="N41" s="33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</row>
    <row r="42" spans="1:91" s="14" customFormat="1" ht="33" customHeight="1" x14ac:dyDescent="0.25">
      <c r="A42" s="35">
        <v>3</v>
      </c>
      <c r="B42" s="35">
        <v>5520255</v>
      </c>
      <c r="C42" s="20" t="s">
        <v>20</v>
      </c>
      <c r="D42" s="35">
        <v>50</v>
      </c>
      <c r="E42" s="35">
        <v>1</v>
      </c>
      <c r="F42" s="35">
        <v>0</v>
      </c>
      <c r="G42" s="35">
        <v>6520255</v>
      </c>
      <c r="H42" s="20" t="s">
        <v>20</v>
      </c>
      <c r="I42" s="35">
        <v>100</v>
      </c>
      <c r="J42" s="35">
        <v>2</v>
      </c>
      <c r="K42" s="56"/>
      <c r="L42" s="35" t="s">
        <v>41</v>
      </c>
      <c r="M42" s="35"/>
      <c r="N42" s="33"/>
    </row>
    <row r="43" spans="1:91" s="14" customFormat="1" ht="33" customHeight="1" x14ac:dyDescent="0.25">
      <c r="A43" s="35">
        <v>4</v>
      </c>
      <c r="B43" s="35">
        <v>5520114</v>
      </c>
      <c r="C43" s="18" t="s">
        <v>18</v>
      </c>
      <c r="D43" s="35">
        <v>50</v>
      </c>
      <c r="E43" s="35">
        <v>1</v>
      </c>
      <c r="F43" s="35">
        <v>0</v>
      </c>
      <c r="G43" s="35">
        <v>6520114</v>
      </c>
      <c r="H43" s="18" t="s">
        <v>18</v>
      </c>
      <c r="I43" s="35">
        <v>50</v>
      </c>
      <c r="J43" s="35">
        <v>1</v>
      </c>
      <c r="K43" s="56"/>
      <c r="L43" s="35" t="s">
        <v>41</v>
      </c>
      <c r="M43" s="35"/>
      <c r="N43" s="33"/>
    </row>
    <row r="44" spans="1:91" s="14" customFormat="1" ht="33" customHeight="1" x14ac:dyDescent="0.25">
      <c r="A44" s="35"/>
      <c r="B44" s="35"/>
      <c r="C44" s="19" t="s">
        <v>50</v>
      </c>
      <c r="D44" s="19">
        <f>SUM(D40:D43)</f>
        <v>200</v>
      </c>
      <c r="E44" s="19">
        <f>SUM(E40:E43)</f>
        <v>4</v>
      </c>
      <c r="F44" s="19">
        <f>SUM(F40:F43)</f>
        <v>0</v>
      </c>
      <c r="G44" s="19">
        <f t="shared" ref="G44:J44" si="2">SUM(G40:G43)</f>
        <v>26070785</v>
      </c>
      <c r="H44" s="19"/>
      <c r="I44" s="19">
        <f t="shared" si="2"/>
        <v>350</v>
      </c>
      <c r="J44" s="19">
        <f t="shared" si="2"/>
        <v>7</v>
      </c>
      <c r="K44" s="35"/>
      <c r="L44" s="35"/>
      <c r="M44" s="35"/>
      <c r="N44" s="33"/>
    </row>
    <row r="45" spans="1:91" s="12" customFormat="1" ht="27.75" customHeight="1" x14ac:dyDescent="0.25">
      <c r="A45" s="13"/>
      <c r="B45" s="55" t="s">
        <v>38</v>
      </c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28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</row>
    <row r="46" spans="1:91" s="14" customFormat="1" ht="33" customHeight="1" x14ac:dyDescent="0.25">
      <c r="A46" s="35">
        <v>1</v>
      </c>
      <c r="B46" s="35">
        <v>5510303</v>
      </c>
      <c r="C46" s="20" t="s">
        <v>21</v>
      </c>
      <c r="D46" s="35">
        <v>50</v>
      </c>
      <c r="E46" s="35">
        <v>1</v>
      </c>
      <c r="F46" s="35">
        <v>0</v>
      </c>
      <c r="G46" s="35">
        <v>6510303</v>
      </c>
      <c r="H46" s="20" t="s">
        <v>21</v>
      </c>
      <c r="I46" s="35">
        <v>100</v>
      </c>
      <c r="J46" s="35">
        <v>2</v>
      </c>
      <c r="K46" s="53"/>
      <c r="L46" s="35" t="s">
        <v>41</v>
      </c>
      <c r="M46" s="35"/>
      <c r="N46" s="33"/>
    </row>
    <row r="47" spans="1:91" s="14" customFormat="1" ht="43.5" customHeight="1" x14ac:dyDescent="0.25">
      <c r="A47" s="35">
        <v>2</v>
      </c>
      <c r="B47" s="35">
        <v>5510305</v>
      </c>
      <c r="C47" s="20" t="s">
        <v>29</v>
      </c>
      <c r="D47" s="35">
        <v>50</v>
      </c>
      <c r="E47" s="35">
        <v>1</v>
      </c>
      <c r="F47" s="35">
        <v>0</v>
      </c>
      <c r="G47" s="35">
        <v>6510305</v>
      </c>
      <c r="H47" s="20" t="s">
        <v>30</v>
      </c>
      <c r="I47" s="35">
        <v>50</v>
      </c>
      <c r="J47" s="35">
        <v>1</v>
      </c>
      <c r="K47" s="53"/>
      <c r="L47" s="35" t="s">
        <v>41</v>
      </c>
      <c r="M47" s="35"/>
      <c r="N47" s="33"/>
    </row>
    <row r="48" spans="1:91" s="14" customFormat="1" ht="40.5" customHeight="1" x14ac:dyDescent="0.25">
      <c r="A48" s="35">
        <v>3</v>
      </c>
      <c r="B48" s="35">
        <v>5520217</v>
      </c>
      <c r="C48" s="20" t="s">
        <v>22</v>
      </c>
      <c r="D48" s="35">
        <v>50</v>
      </c>
      <c r="E48" s="35">
        <v>1</v>
      </c>
      <c r="F48" s="35">
        <v>0</v>
      </c>
      <c r="G48" s="35">
        <v>6520217</v>
      </c>
      <c r="H48" s="20" t="s">
        <v>22</v>
      </c>
      <c r="I48" s="35">
        <v>50</v>
      </c>
      <c r="J48" s="35">
        <v>1</v>
      </c>
      <c r="K48" s="53"/>
      <c r="L48" s="35" t="s">
        <v>41</v>
      </c>
      <c r="M48" s="35"/>
      <c r="N48" s="33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</row>
    <row r="49" spans="1:91" s="14" customFormat="1" ht="37.5" customHeight="1" x14ac:dyDescent="0.25">
      <c r="A49" s="35">
        <v>4</v>
      </c>
      <c r="B49" s="35">
        <v>5520225</v>
      </c>
      <c r="C49" s="18" t="s">
        <v>23</v>
      </c>
      <c r="D49" s="35">
        <v>50</v>
      </c>
      <c r="E49" s="35">
        <v>1</v>
      </c>
      <c r="F49" s="35">
        <v>0</v>
      </c>
      <c r="G49" s="35">
        <v>6520225</v>
      </c>
      <c r="H49" s="18" t="s">
        <v>23</v>
      </c>
      <c r="I49" s="35">
        <v>50</v>
      </c>
      <c r="J49" s="35">
        <v>1</v>
      </c>
      <c r="K49" s="53"/>
      <c r="L49" s="35" t="s">
        <v>41</v>
      </c>
      <c r="M49" s="35"/>
      <c r="N49" s="33"/>
    </row>
    <row r="50" spans="1:91" s="14" customFormat="1" ht="37.5" customHeight="1" x14ac:dyDescent="0.25">
      <c r="A50" s="35">
        <v>5</v>
      </c>
      <c r="B50" s="35">
        <v>5520227</v>
      </c>
      <c r="C50" s="18" t="s">
        <v>24</v>
      </c>
      <c r="D50" s="34">
        <v>50</v>
      </c>
      <c r="E50" s="34">
        <v>1</v>
      </c>
      <c r="F50" s="34">
        <v>0</v>
      </c>
      <c r="G50" s="35">
        <v>6520227</v>
      </c>
      <c r="H50" s="18" t="s">
        <v>24</v>
      </c>
      <c r="I50" s="35">
        <v>200</v>
      </c>
      <c r="J50" s="35">
        <v>4</v>
      </c>
      <c r="K50" s="53"/>
      <c r="L50" s="35" t="s">
        <v>41</v>
      </c>
      <c r="M50" s="35"/>
      <c r="N50" s="33"/>
    </row>
    <row r="51" spans="1:91" s="41" customFormat="1" ht="37.5" customHeight="1" x14ac:dyDescent="0.25">
      <c r="A51" s="26">
        <v>6</v>
      </c>
      <c r="B51" s="26"/>
      <c r="C51" s="38" t="s">
        <v>60</v>
      </c>
      <c r="D51" s="26">
        <v>50</v>
      </c>
      <c r="E51" s="26">
        <v>1</v>
      </c>
      <c r="F51" s="26">
        <v>0</v>
      </c>
      <c r="G51" s="26"/>
      <c r="H51" s="38" t="s">
        <v>60</v>
      </c>
      <c r="I51" s="26">
        <v>50</v>
      </c>
      <c r="J51" s="26">
        <v>1</v>
      </c>
      <c r="K51" s="52"/>
      <c r="L51" s="26"/>
      <c r="M51" s="26"/>
      <c r="N51" s="39"/>
    </row>
    <row r="52" spans="1:91" s="14" customFormat="1" ht="33" customHeight="1" x14ac:dyDescent="0.25">
      <c r="A52" s="35"/>
      <c r="B52" s="35"/>
      <c r="C52" s="19" t="s">
        <v>50</v>
      </c>
      <c r="D52" s="19">
        <f>SUM(D46:D51)</f>
        <v>300</v>
      </c>
      <c r="E52" s="19">
        <f>SUM(E46:E51)</f>
        <v>6</v>
      </c>
      <c r="F52" s="19">
        <f>SUM(F46:F51)</f>
        <v>0</v>
      </c>
      <c r="G52" s="19">
        <f>SUM(G46:G50)</f>
        <v>32581277</v>
      </c>
      <c r="H52" s="19"/>
      <c r="I52" s="19">
        <f>SUM(I46:I51)</f>
        <v>500</v>
      </c>
      <c r="J52" s="19">
        <f>SUM(J46:J51)</f>
        <v>10</v>
      </c>
      <c r="K52" s="34"/>
      <c r="L52" s="35"/>
      <c r="M52" s="35"/>
      <c r="N52" s="33"/>
    </row>
    <row r="53" spans="1:91" s="12" customFormat="1" ht="33" customHeight="1" x14ac:dyDescent="0.25">
      <c r="A53" s="13"/>
      <c r="B53" s="55" t="s">
        <v>39</v>
      </c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28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</row>
    <row r="54" spans="1:91" s="14" customFormat="1" ht="33" customHeight="1" x14ac:dyDescent="0.25">
      <c r="A54" s="35">
        <v>1</v>
      </c>
      <c r="B54" s="35">
        <v>5540204</v>
      </c>
      <c r="C54" s="18" t="s">
        <v>25</v>
      </c>
      <c r="D54" s="35">
        <v>50</v>
      </c>
      <c r="E54" s="35">
        <v>1</v>
      </c>
      <c r="F54" s="35">
        <v>0</v>
      </c>
      <c r="G54" s="35">
        <v>6540204</v>
      </c>
      <c r="H54" s="18" t="s">
        <v>69</v>
      </c>
      <c r="I54" s="35">
        <v>100</v>
      </c>
      <c r="J54" s="35">
        <v>2</v>
      </c>
      <c r="K54" s="53"/>
      <c r="L54" s="35" t="s">
        <v>41</v>
      </c>
      <c r="M54" s="35"/>
      <c r="N54" s="33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</row>
    <row r="55" spans="1:91" s="14" customFormat="1" ht="33" customHeight="1" x14ac:dyDescent="0.25">
      <c r="A55" s="35">
        <v>2</v>
      </c>
      <c r="B55" s="35">
        <v>5540205</v>
      </c>
      <c r="C55" s="18" t="s">
        <v>26</v>
      </c>
      <c r="D55" s="35">
        <v>50</v>
      </c>
      <c r="E55" s="35">
        <v>1</v>
      </c>
      <c r="F55" s="35">
        <v>0</v>
      </c>
      <c r="G55" s="35">
        <v>6540205</v>
      </c>
      <c r="H55" s="18" t="s">
        <v>26</v>
      </c>
      <c r="I55" s="35">
        <v>50</v>
      </c>
      <c r="J55" s="35">
        <v>1</v>
      </c>
      <c r="K55" s="53"/>
      <c r="L55" s="35" t="s">
        <v>41</v>
      </c>
      <c r="M55" s="35"/>
      <c r="N55" s="33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</row>
    <row r="56" spans="1:91" s="14" customFormat="1" ht="33" customHeight="1" x14ac:dyDescent="0.25">
      <c r="A56" s="35">
        <v>3</v>
      </c>
      <c r="B56" s="35">
        <v>5540207</v>
      </c>
      <c r="C56" s="18" t="s">
        <v>27</v>
      </c>
      <c r="D56" s="34">
        <v>50</v>
      </c>
      <c r="E56" s="34">
        <v>1</v>
      </c>
      <c r="F56" s="34">
        <v>0</v>
      </c>
      <c r="G56" s="35">
        <v>6540207</v>
      </c>
      <c r="H56" s="18" t="s">
        <v>27</v>
      </c>
      <c r="I56" s="35">
        <v>50</v>
      </c>
      <c r="J56" s="35">
        <v>1</v>
      </c>
      <c r="K56" s="53"/>
      <c r="L56" s="35"/>
      <c r="M56" s="35"/>
      <c r="N56" s="33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</row>
    <row r="57" spans="1:91" s="14" customFormat="1" ht="33" customHeight="1" x14ac:dyDescent="0.25">
      <c r="A57" s="35"/>
      <c r="B57" s="35"/>
      <c r="C57" s="19" t="s">
        <v>50</v>
      </c>
      <c r="D57" s="19">
        <f>SUM(D53:D56)</f>
        <v>150</v>
      </c>
      <c r="E57" s="19">
        <f>SUM(E53:E56)</f>
        <v>3</v>
      </c>
      <c r="F57" s="19">
        <f t="shared" ref="F57:J57" si="3">SUM(F53:F56)</f>
        <v>0</v>
      </c>
      <c r="G57" s="19">
        <f t="shared" si="3"/>
        <v>19620616</v>
      </c>
      <c r="H57" s="19"/>
      <c r="I57" s="19">
        <f t="shared" si="3"/>
        <v>200</v>
      </c>
      <c r="J57" s="19">
        <f t="shared" si="3"/>
        <v>4</v>
      </c>
      <c r="K57" s="53"/>
      <c r="L57" s="35"/>
      <c r="M57" s="35"/>
      <c r="N57" s="33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</row>
    <row r="58" spans="1:91" s="14" customFormat="1" ht="33" customHeight="1" x14ac:dyDescent="0.25">
      <c r="A58" s="34" t="s">
        <v>67</v>
      </c>
      <c r="B58" s="35">
        <v>5540207</v>
      </c>
      <c r="C58" s="19" t="s">
        <v>51</v>
      </c>
      <c r="D58" s="19">
        <f>SUM(D18+D20+D22+D28+D35+D38+D44+D52+D57)</f>
        <v>1800</v>
      </c>
      <c r="E58" s="19">
        <f>SUM(E18+E20+E22+E28+E35+E38+E44+E52+E57)</f>
        <v>36</v>
      </c>
      <c r="F58" s="19">
        <f>SUM(F18+F20+F22+F28+F35+F38+F44+F52+F57)</f>
        <v>0</v>
      </c>
      <c r="G58" s="19">
        <f>SUM(G18+G20+G28+G35+G38+G44+G52+G57)</f>
        <v>174965865</v>
      </c>
      <c r="H58" s="19"/>
      <c r="I58" s="19">
        <f>SUM(I18+I20+I22+I28+I35+I38+I44+I52+I57)</f>
        <v>3550</v>
      </c>
      <c r="J58" s="19">
        <f>SUM(J18+J20+J22+J28+J35+J38+J44+J52+J57)</f>
        <v>69</v>
      </c>
      <c r="K58" s="53"/>
      <c r="L58" s="35" t="s">
        <v>41</v>
      </c>
      <c r="M58" s="35"/>
      <c r="N58" s="33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</row>
    <row r="59" spans="1:91" s="37" customFormat="1" ht="29.25" customHeight="1" x14ac:dyDescent="0.25">
      <c r="A59" s="37" t="s">
        <v>68</v>
      </c>
      <c r="C59" s="37" t="s">
        <v>42</v>
      </c>
      <c r="H59" s="37" t="s">
        <v>66</v>
      </c>
      <c r="I59" s="54" t="s">
        <v>43</v>
      </c>
      <c r="J59" s="54"/>
      <c r="K59" s="54"/>
      <c r="L59" s="22"/>
      <c r="M59" s="22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</row>
    <row r="60" spans="1:91" s="37" customFormat="1" ht="20.25" customHeight="1" x14ac:dyDescent="0.25">
      <c r="L60" s="22"/>
      <c r="M60" s="22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</row>
    <row r="61" spans="1:91" s="37" customFormat="1" ht="20.25" customHeight="1" x14ac:dyDescent="0.25">
      <c r="L61" s="22"/>
      <c r="M61" s="22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</row>
    <row r="62" spans="1:91" s="37" customFormat="1" ht="20.25" customHeight="1" x14ac:dyDescent="0.25">
      <c r="L62" s="22"/>
      <c r="M62" s="22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</row>
    <row r="63" spans="1:91" s="37" customFormat="1" ht="20.25" customHeight="1" x14ac:dyDescent="0.25">
      <c r="L63" s="22"/>
      <c r="M63" s="22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</row>
    <row r="64" spans="1:91" s="37" customFormat="1" x14ac:dyDescent="0.25">
      <c r="C64" s="37" t="s">
        <v>48</v>
      </c>
      <c r="L64" s="22"/>
      <c r="M64" s="22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</row>
  </sheetData>
  <mergeCells count="19">
    <mergeCell ref="O14:AA14"/>
    <mergeCell ref="A19:M19"/>
    <mergeCell ref="A36:M36"/>
    <mergeCell ref="A2:D2"/>
    <mergeCell ref="A6:M6"/>
    <mergeCell ref="A9:M9"/>
    <mergeCell ref="K10:K17"/>
    <mergeCell ref="C21:K21"/>
    <mergeCell ref="A23:M23"/>
    <mergeCell ref="K24:K27"/>
    <mergeCell ref="B29:M29"/>
    <mergeCell ref="K30:K34"/>
    <mergeCell ref="K54:K58"/>
    <mergeCell ref="I59:K59"/>
    <mergeCell ref="A39:M39"/>
    <mergeCell ref="K40:K43"/>
    <mergeCell ref="B45:M45"/>
    <mergeCell ref="K46:K50"/>
    <mergeCell ref="B53:M53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Solop 2018goiSI (3)</vt:lpstr>
      <vt:lpstr>'Solop 2018goiSI (3)'!Print_Titles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THUY-DT</cp:lastModifiedBy>
  <cp:lastPrinted>2018-06-21T01:25:30Z</cp:lastPrinted>
  <dcterms:created xsi:type="dcterms:W3CDTF">2017-03-23T07:53:44Z</dcterms:created>
  <dcterms:modified xsi:type="dcterms:W3CDTF">2018-06-29T08:55:05Z</dcterms:modified>
</cp:coreProperties>
</file>